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<sst xmlns="http://schemas.openxmlformats.org/spreadsheetml/2006/main" count="314" uniqueCount="187">
  <si>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</si>
  <si>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</si>
  <si>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</si>
  <si>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</si>
  <si>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</si>
  <si>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</si>
  <si>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</si>
  <si>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</si>
  <si>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</si>
  <si>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</si>
  <si>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</si>
  <si>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</si>
  <si>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</si>
  <si>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</si>
  <si>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</si>
  <si>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</si>
  <si>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</si>
  <si>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</si>
  <si>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</si>
  <si>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</si>
  <si>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</si>
  <si>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</si>
  <si>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</si>
  <si>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</si>
  <si>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</si>
  <si>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</si>
  <si>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</si>
  <si>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</si>
  <si>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</si>
  <si>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</si>
  <si>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</si>
  <si>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</si>
  <si>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</si>
  <si>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</si>
  <si>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</si>
  <si>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</si>
  <si>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</si>
  <si>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</si>
  <si>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</si>
  <si>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</si>
  <si>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</si>
  <si>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</si>
  <si>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</si>
  <si>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</si>
  <si>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</si>
  <si>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</si>
  <si>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</si>
  <si>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</si>
  <si>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</si>
  <si>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</si>
  <si>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</si>
  <si>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</si>
  <si>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</si>
  <si>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</si>
  <si>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</si>
  <si>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</si>
  <si>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</si>
  <si>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</si>
  <si>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</si>
  <si>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</si>
  <si>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</si>
  <si>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</si>
  <si>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</si>
  <si>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</si>
  <si>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</si>
  <si>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</si>
  <si>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</si>
  <si>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</si>
  <si>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</si>
  <si>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</si>
  <si>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</si>
  <si>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</si>
  <si>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</si>
  <si>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</si>
  <si>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</si>
  <si>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</si>
  <si>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</si>
  <si>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</si>
  <si>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</si>
  <si>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</si>
  <si>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</si>
  <si>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</si>
  <si>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</si>
  <si>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</si>
  <si>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</si>
  <si>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</si>
  <si>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</si>
  <si>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</si>
  <si>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</si>
  <si>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</si>
  <si>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</si>
  <si>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</si>
  <si>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</si>
  <si>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</si>
  <si>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</si>
  <si>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</si>
  <si>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</si>
  <si>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</si>
  <si>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</si>
  <si>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</si>
  <si>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</si>
  <si>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</si>
  <si>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</si>
  <si>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</si>
  <si>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</si>
  <si>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</si>
  <si>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</si>
  <si>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</si>
  <si>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</si>
  <si>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</si>
  <si>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</si>
  <si>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</si>
  <si>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</si>
  <si>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</si>
  <si>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</si>
  <si>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</si>
  <si>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</si>
  <si>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</si>
  <si>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</si>
  <si>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</si>
  <si>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</si>
  <si>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</si>
  <si>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</si>
  <si>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</si>
  <si>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</si>
  <si>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</si>
  <si>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</si>
  <si>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</si>
  <si>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</si>
  <si>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</si>
  <si>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</si>
  <si>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</si>
  <si>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</si>
  <si>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</si>
  <si>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</si>
  <si>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</si>
  <si>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</si>
  <si>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</si>
  <si>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</si>
  <si>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</si>
  <si>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</si>
  <si>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</si>
  <si>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</si>
  <si>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</si>
  <si>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</si>
  <si>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</si>
  <si>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</si>
  <si>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</si>
  <si>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</si>
  <si>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</si>
  <si>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</si>
  <si>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</si>
  <si>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</si>
  <si>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</si>
  <si>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</si>
  <si>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</si>
  <si>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</si>
  <si>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</si>
  <si>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</si>
  <si>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</si>
  <si>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</si>
  <si>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</si>
  <si>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</si>
  <si>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</si>
  <si>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</si>
  <si>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</si>
  <si>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</si>
  <si>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</si>
  <si>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</si>
  <si>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</si>
  <si>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</si>
  <si>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</si>
  <si>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</si>
  <si>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</si>
  <si>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</si>
  <si>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</si>
  <si>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</si>
  <si>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</si>
  <si>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</si>
  <si>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</si>
  <si>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</si>
  <si>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</si>
  <si>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0,09</t>
  </si>
  <si>
    <t>P_Км_25_ЛК15_017253</t>
  </si>
  <si>
    <t>Электроснабжение ЭПУ потребителей в соответствии с договором на ТП № 1-39-25-0216 г. Крымск</t>
  </si>
  <si>
    <t>СИП 70мм2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</si>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</sst>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F14" zoomScale="70" zoomScaleNormal="70" zoomScaleSheetLayoutView="7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182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88.92179999999999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182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92.129400000000004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185</v>
      </c>
      <c r="L21" s="122"/>
      <c r="M21" s="122"/>
      <c r="N21" s="123" t="s">
        <v>171</v>
      </c>
      <c r="O21" s="119" t="s">
        <v>160</v>
      </c>
      <c r="P21" s="119" t="s">
        <v>182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56.489399999999996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182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46.510199999999998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303.85079999999999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1-39-25-0216 г. Крымск</v>
      </c>
      <c r="D15" s="112" t="str">
        <f>'20.1'!D19</f>
        <v>P_Км_25_ЛК15_017253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GDYXpcX4g4hQdT4QJoGjPLYX7Xa3LDJTPxQ1p3PNSXNFiXeXPlCLN4ijwMIy+6tb3JV5zsM0gn6+zmwnjpdSFQ==" saltValue="xm/tdbUj0IYswtAvCJM4b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M3" zoomScaleNormal="100" zoomScaleSheetLayoutView="70" workbookViewId="0">
      <selection activeCell="U41" sqref="U41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1-39-25-0216 г. Крымск</v>
      </c>
      <c r="D15" s="108" t="str">
        <f>'20.1'!D19</f>
        <v>P_Км_25_ЛК15_017253</v>
      </c>
      <c r="E15" s="109">
        <v>2025</v>
      </c>
      <c r="F15" s="109">
        <v>2025</v>
      </c>
      <c r="G15" s="102">
        <f>'20.1'!U24</f>
        <v>303.85079999999999</v>
      </c>
      <c r="H15" s="102">
        <f>G15*1.2</f>
        <v>364.62095999999997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462.00104764951038</v>
      </c>
      <c r="J15" s="103">
        <f>'20.2'!M20/1000</f>
        <v>0</v>
      </c>
      <c r="K15" s="103">
        <f>I15+J15</f>
        <v>462.00104764951038</v>
      </c>
      <c r="L15" s="102"/>
      <c r="M15" s="105">
        <f>K15-L15</f>
        <v>462.00104764951038</v>
      </c>
      <c r="N15" s="102"/>
      <c r="O15" s="104">
        <f>H15-N15</f>
        <v>364.62095999999997</v>
      </c>
      <c r="P15" s="103">
        <f>SUM(Q15:W15)</f>
        <v>0.17589522020000001</v>
      </c>
      <c r="Q15" s="110"/>
      <c r="R15" s="110"/>
      <c r="S15" s="110">
        <v>1.4738639999999999E-2</v>
      </c>
      <c r="T15" s="110">
        <v>0.16115658020000001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sosvYS643clwPnwUaeSXJDSEDrHBSjk2PyBSalcvry+HmOx8RruNawTcZI5QDM+rjQBWR2HtEP2X1xnY3dyvQ==" saltValue="QnzhPxlSaVFkMykRQFqf4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/K8mbXfAjE2vteCTq3+HivNcpRMf5x+NrXi5AbMILDJcOuky6XAh2RZj8vFjJ52J7jzaVA7QYxviBA/KaxS/lQ==" saltValue="b9a79OReExWTo6sd2J/3D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2026-05-14T04:52:51Z</dcterms:modified>
</cp:coreProperties>
</file>